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11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5" i="16" l="1"/>
  <c r="B15" i="16"/>
  <c r="A16" i="16"/>
  <c r="B16" i="16"/>
  <c r="A17" i="16"/>
  <c r="B17" i="16"/>
  <c r="A18" i="16"/>
  <c r="B18" i="16"/>
  <c r="A19" i="16"/>
  <c r="B19" i="16"/>
  <c r="A20" i="16"/>
  <c r="B20" i="16"/>
  <c r="A21" i="16"/>
  <c r="B21" i="16"/>
  <c r="A22" i="16"/>
  <c r="B22" i="16"/>
  <c r="A23" i="16"/>
  <c r="B23" i="16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16" i="11"/>
  <c r="B16" i="11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16" i="17"/>
  <c r="B16" i="17"/>
  <c r="A17" i="17"/>
  <c r="B17" i="17"/>
  <c r="A18" i="17"/>
  <c r="B18" i="17"/>
  <c r="A19" i="17"/>
  <c r="B19" i="17"/>
  <c r="A20" i="17"/>
  <c r="B20" i="17"/>
  <c r="A21" i="17"/>
  <c r="B21" i="17"/>
  <c r="A22" i="17"/>
  <c r="B22" i="17"/>
  <c r="A23" i="17"/>
  <c r="B23" i="17"/>
  <c r="A24" i="17"/>
  <c r="B24" i="1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F16" i="6"/>
  <c r="F17" i="6"/>
  <c r="F18" i="6"/>
  <c r="F19" i="6"/>
  <c r="F20" i="6"/>
  <c r="F21" i="6"/>
  <c r="F22" i="6"/>
  <c r="F23" i="6"/>
  <c r="F24" i="6"/>
  <c r="D16" i="6"/>
  <c r="D17" i="6"/>
  <c r="D18" i="6"/>
  <c r="D19" i="6"/>
  <c r="D20" i="6"/>
  <c r="D21" i="6"/>
  <c r="D22" i="6"/>
  <c r="D23" i="6"/>
  <c r="D24" i="6"/>
  <c r="E16" i="6"/>
  <c r="E17" i="6"/>
  <c r="E18" i="6"/>
  <c r="E19" i="6"/>
  <c r="E20" i="6"/>
  <c r="E21" i="6"/>
  <c r="E22" i="6"/>
  <c r="E23" i="6"/>
  <c r="E24" i="6"/>
  <c r="C16" i="6"/>
  <c r="C17" i="6"/>
  <c r="C18" i="6"/>
  <c r="C19" i="6"/>
  <c r="C20" i="6"/>
  <c r="C21" i="6"/>
  <c r="C22" i="6"/>
  <c r="C23" i="6"/>
  <c r="C24" i="6"/>
  <c r="B16" i="6"/>
  <c r="B17" i="6"/>
  <c r="B18" i="6"/>
  <c r="B19" i="6"/>
  <c r="B20" i="6"/>
  <c r="B21" i="6"/>
  <c r="B22" i="6"/>
  <c r="B23" i="6"/>
  <c r="B24" i="6"/>
  <c r="A16" i="6"/>
  <c r="A17" i="6"/>
  <c r="A18" i="6"/>
  <c r="A19" i="6"/>
  <c r="A20" i="6"/>
  <c r="A21" i="6"/>
  <c r="A22" i="6"/>
  <c r="A23" i="6"/>
  <c r="A24" i="6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<sst xmlns="http://schemas.openxmlformats.org/spreadsheetml/2006/main" count="385" uniqueCount="215">
  <si>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</si>
  <si>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</si>
  <si>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</si>
  <si>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</si>
  <si>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</si>
  <si>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</si>
  <si>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</si>
  <si>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</si>
  <si>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</si>
  <si>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</si>
  <si>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</si>
  <si>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</si>
  <si>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</si>
  <si>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</si>
  <si>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</si>
  <si>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</si>
  <si>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</si>
  <si>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</si>
  <si>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</si>
  <si>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</si>
  <si>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</si>
  <si>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</si>
  <si>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</si>
  <si>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</si>
  <si>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</si>
  <si>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</si>
  <si>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</si>
  <si>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</si>
  <si>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</si>
  <si>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</si>
  <si>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</si>
  <si>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</si>
  <si>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</si>
  <si>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</si>
  <si>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</si>
  <si>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</si>
  <si>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</si>
  <si>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</si>
  <si>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</si>
  <si>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</si>
  <si>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</si>
  <si>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</si>
  <si>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</si>
  <si>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</si>
  <si>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</si>
  <si>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</si>
  <si>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</si>
  <si>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</si>
  <si>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</si>
  <si>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</si>
  <si>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</si>
  <si>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</si>
  <si>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</si>
  <si>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</si>
  <si>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</si>
  <si>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</si>
  <si>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</si>
  <si>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</si>
  <si>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</si>
  <si>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</si>
  <si>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</si>
  <si>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</si>
  <si>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</si>
  <si>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</si>
  <si>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</si>
  <si>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</si>
  <si>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</si>
  <si>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</si>
  <si>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</si>
  <si>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</si>
  <si>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</si>
  <si>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</si>
  <si>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</si>
  <si>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</si>
  <si>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</si>
  <si>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</si>
  <si>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</si>
  <si>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</si>
  <si>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</si>
  <si>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</si>
  <si>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</si>
  <si>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</si>
  <si>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</si>
  <si>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</si>
  <si>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</si>
  <si>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</si>
  <si>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</si>
  <si>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</si>
  <si>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</si>
  <si>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</si>
  <si>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</si>
  <si>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</si>
  <si>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</si>
  <si>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</si>
  <si>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</si>
  <si>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</si>
  <si>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</si>
  <si>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</si>
  <si>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</si>
  <si>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</si>
  <si>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</si>
  <si>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</si>
  <si>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</si>
  <si>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</si>
  <si>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</si>
  <si>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</si>
  <si>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</si>
  <si>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</si>
  <si>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</si>
  <si>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</si>
  <si>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</si>
  <si>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</si>
  <si>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</si>
  <si>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</si>
  <si>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</si>
  <si>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</si>
  <si>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</si>
  <si>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</si>
  <si>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</si>
  <si>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</si>
  <si>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</si>
  <si>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</si>
  <si>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</si>
  <si>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</si>
  <si>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</si>
  <si>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</si>
  <si>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</si>
  <si>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</si>
  <si>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</si>
  <si>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</si>
  <si>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</si>
  <si>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</si>
  <si>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</si>
  <si>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</si>
  <si>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</si>
  <si>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</si>
  <si>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</si>
  <si>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</si>
  <si>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</si>
  <si>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</si>
  <si>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</si>
  <si>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</si>
  <si>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</si>
  <si>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</si>
  <si>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</si>
  <si>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</si>
  <si>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</si>
  <si>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</si>
  <si>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</si>
  <si>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</si>
  <si>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</si>
  <si>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</si>
  <si>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</si>
  <si>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</si>
  <si>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</si>
  <si>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</si>
  <si>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</si>
  <si>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</si>
  <si>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</si>
  <si>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</si>
  <si>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</si>
  <si>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</si>
  <si>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</si>
  <si>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</si>
  <si>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นางวาสนา  จาริยะ</t>
  </si>
  <si>
    <t>ง23265</t>
  </si>
  <si>
    <t>3</t>
  </si>
  <si>
    <t>ช่างผลิตภัณฑ์จากวัสดุท้องถิ่น</t>
  </si>
  <si>
    <t>07108</t>
  </si>
  <si>
    <t>07118</t>
  </si>
  <si>
    <t>07119</t>
  </si>
  <si>
    <t>07128</t>
  </si>
  <si>
    <t>07147</t>
  </si>
  <si>
    <t>07347</t>
  </si>
  <si>
    <t>07352</t>
  </si>
  <si>
    <t>07148</t>
  </si>
  <si>
    <t>07159</t>
  </si>
  <si>
    <t>07107</t>
  </si>
  <si>
    <t>07183</t>
  </si>
  <si>
    <t>07187</t>
  </si>
  <si>
    <t>07115</t>
  </si>
  <si>
    <t>07116</t>
  </si>
  <si>
    <t>07117</t>
  </si>
  <si>
    <t>07339</t>
  </si>
  <si>
    <t>ด.ช.</t>
  </si>
  <si>
    <t>ณัฐพล</t>
  </si>
  <si>
    <t>ทองสม</t>
  </si>
  <si>
    <t>ภานุวัฒน์</t>
  </si>
  <si>
    <t>บัวทอง</t>
  </si>
  <si>
    <t>ภูมินทร์</t>
  </si>
  <si>
    <t>ขุนตะเพิง</t>
  </si>
  <si>
    <t>วิทวัส</t>
  </si>
  <si>
    <t>รัตนพันธ์</t>
  </si>
  <si>
    <t>มงคลวิทย์</t>
  </si>
  <si>
    <t>โว้วงษ์</t>
  </si>
  <si>
    <t>นพกร</t>
  </si>
  <si>
    <t>หนูปลอด</t>
  </si>
  <si>
    <t>อภินันท์</t>
  </si>
  <si>
    <t>ฉายประทีป</t>
  </si>
  <si>
    <t>ทวีพันธ์</t>
  </si>
  <si>
    <t>หวานทอง</t>
  </si>
  <si>
    <t>พีระภัทร</t>
  </si>
  <si>
    <t>ทองเทพ</t>
  </si>
  <si>
    <t>กิตติณัฐ</t>
  </si>
  <si>
    <t>พรหมดวง</t>
  </si>
  <si>
    <t>ธรรมรงค์</t>
  </si>
  <si>
    <t>ศรีสงคราม</t>
  </si>
  <si>
    <t>ธีระพัฒน์</t>
  </si>
  <si>
    <t>แก้วคง</t>
  </si>
  <si>
    <t>นันทภพ</t>
  </si>
  <si>
    <t>เดี่ยวกูล</t>
  </si>
  <si>
    <t>ปฐมพงศ์</t>
  </si>
  <si>
    <t>อภิรักษ์</t>
  </si>
  <si>
    <t>บุญไชย</t>
  </si>
  <si>
    <t>ชีวนันทชัย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</si>
</sst>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" workbookViewId="0">
      <selection activeCell="G21" sqref="G2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4">
      <c r="A2" s="213" t="s">
        <v>12</v>
      </c>
      <c r="B2" s="213"/>
      <c r="C2" s="187" t="s">
        <v>166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2"/>
      <c r="K2" s="212"/>
      <c r="N2" s="212"/>
      <c r="O2" s="212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165</v>
      </c>
      <c r="D4" s="86" t="s">
        <v>0</v>
      </c>
      <c r="E4" s="214" t="s">
        <v>167</v>
      </c>
      <c r="F4" s="215"/>
      <c r="G4" s="215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164</v>
      </c>
      <c r="H6" s="217"/>
      <c r="I6" s="217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168</v>
      </c>
      <c r="C11" s="206">
        <v>1</v>
      </c>
      <c r="D11" s="207">
        <v>1</v>
      </c>
      <c r="E11" s="4" t="s">
        <v>184</v>
      </c>
      <c r="F11" s="167" t="s">
        <v>185</v>
      </c>
      <c r="G11" s="167" t="s">
        <v>186</v>
      </c>
      <c r="H11" s="101"/>
      <c r="I11" s="102"/>
    </row>
    <row r="12" spans="1:15" ht="21">
      <c r="A12" s="103">
        <v>2</v>
      </c>
      <c r="B12" s="200" t="s">
        <v>169</v>
      </c>
      <c r="C12" s="104">
        <v>1</v>
      </c>
      <c r="D12" s="105">
        <v>2</v>
      </c>
      <c r="E12" s="4" t="s">
        <v>184</v>
      </c>
      <c r="F12" s="167" t="s">
        <v>187</v>
      </c>
      <c r="G12" s="167" t="s">
        <v>188</v>
      </c>
      <c r="H12" s="106"/>
      <c r="I12" s="107"/>
    </row>
    <row r="13" spans="1:15" ht="21">
      <c r="A13" s="103">
        <v>3</v>
      </c>
      <c r="B13" s="200" t="s">
        <v>170</v>
      </c>
      <c r="C13" s="104">
        <v>1</v>
      </c>
      <c r="D13" s="105">
        <v>4</v>
      </c>
      <c r="E13" s="4" t="s">
        <v>184</v>
      </c>
      <c r="F13" s="167" t="s">
        <v>189</v>
      </c>
      <c r="G13" s="167" t="s">
        <v>190</v>
      </c>
      <c r="H13" s="108"/>
      <c r="I13" s="109"/>
    </row>
    <row r="14" spans="1:15" ht="21">
      <c r="A14" s="103">
        <v>4</v>
      </c>
      <c r="B14" s="200" t="s">
        <v>172</v>
      </c>
      <c r="C14" s="104">
        <v>1</v>
      </c>
      <c r="D14" s="105">
        <v>5</v>
      </c>
      <c r="E14" s="4" t="s">
        <v>184</v>
      </c>
      <c r="F14" s="167" t="s">
        <v>191</v>
      </c>
      <c r="G14" s="167" t="s">
        <v>192</v>
      </c>
      <c r="H14" s="108"/>
      <c r="I14" s="109"/>
    </row>
    <row r="15" spans="1:15" ht="21">
      <c r="A15" s="103">
        <v>5</v>
      </c>
      <c r="B15" s="200" t="s">
        <v>173</v>
      </c>
      <c r="C15" s="104">
        <v>1</v>
      </c>
      <c r="D15" s="105">
        <v>7</v>
      </c>
      <c r="E15" s="4" t="s">
        <v>184</v>
      </c>
      <c r="F15" s="3" t="s">
        <v>193</v>
      </c>
      <c r="G15" s="3" t="s">
        <v>194</v>
      </c>
      <c r="H15" s="108"/>
      <c r="I15" s="109"/>
    </row>
    <row r="16" spans="1:15" ht="21">
      <c r="A16" s="103">
        <v>6</v>
      </c>
      <c r="B16" s="200" t="s">
        <v>174</v>
      </c>
      <c r="C16" s="104">
        <v>1</v>
      </c>
      <c r="D16" s="105">
        <v>8</v>
      </c>
      <c r="E16" s="4" t="s">
        <v>184</v>
      </c>
      <c r="F16" s="208" t="s">
        <v>195</v>
      </c>
      <c r="G16" s="208" t="s">
        <v>196</v>
      </c>
      <c r="H16" s="108"/>
      <c r="I16" s="109"/>
    </row>
    <row r="17" spans="1:9" ht="21">
      <c r="A17" s="103">
        <v>7</v>
      </c>
      <c r="B17" s="200" t="s">
        <v>175</v>
      </c>
      <c r="C17" s="104">
        <v>2</v>
      </c>
      <c r="D17" s="105">
        <v>9</v>
      </c>
      <c r="E17" s="4" t="s">
        <v>184</v>
      </c>
      <c r="F17" s="167" t="s">
        <v>197</v>
      </c>
      <c r="G17" s="167" t="s">
        <v>198</v>
      </c>
      <c r="H17" s="108"/>
      <c r="I17" s="109"/>
    </row>
    <row r="18" spans="1:9" ht="21">
      <c r="A18" s="103">
        <v>8</v>
      </c>
      <c r="B18" s="200" t="s">
        <v>176</v>
      </c>
      <c r="C18" s="104">
        <v>2</v>
      </c>
      <c r="D18" s="105">
        <v>10</v>
      </c>
      <c r="E18" s="4" t="s">
        <v>184</v>
      </c>
      <c r="F18" s="208" t="s">
        <v>199</v>
      </c>
      <c r="G18" s="208" t="s">
        <v>200</v>
      </c>
      <c r="H18" s="108"/>
      <c r="I18" s="109"/>
    </row>
    <row r="19" spans="1:9" ht="21">
      <c r="A19" s="103">
        <v>9</v>
      </c>
      <c r="B19" s="200" t="s">
        <v>177</v>
      </c>
      <c r="C19" s="104">
        <v>3</v>
      </c>
      <c r="D19" s="105">
        <v>11</v>
      </c>
      <c r="E19" s="4" t="s">
        <v>184</v>
      </c>
      <c r="F19" s="167" t="s">
        <v>201</v>
      </c>
      <c r="G19" s="167" t="s">
        <v>202</v>
      </c>
      <c r="H19" s="108"/>
      <c r="I19" s="109"/>
    </row>
    <row r="20" spans="1:9" ht="21">
      <c r="A20" s="103">
        <v>10</v>
      </c>
      <c r="B20" s="200" t="s">
        <v>178</v>
      </c>
      <c r="C20" s="104">
        <v>3</v>
      </c>
      <c r="D20" s="105">
        <v>12</v>
      </c>
      <c r="E20" s="4" t="s">
        <v>184</v>
      </c>
      <c r="F20" s="167" t="s">
        <v>203</v>
      </c>
      <c r="G20" s="167" t="s">
        <v>204</v>
      </c>
      <c r="H20" s="108"/>
      <c r="I20" s="109"/>
    </row>
    <row r="21" spans="1:9" ht="21">
      <c r="A21" s="103">
        <v>11</v>
      </c>
      <c r="B21" s="200" t="s">
        <v>179</v>
      </c>
      <c r="C21" s="104">
        <v>3</v>
      </c>
      <c r="D21" s="105">
        <v>13</v>
      </c>
      <c r="E21" s="4" t="s">
        <v>184</v>
      </c>
      <c r="F21" s="167" t="s">
        <v>205</v>
      </c>
      <c r="G21" s="167" t="s">
        <v>206</v>
      </c>
      <c r="H21" s="108"/>
      <c r="I21" s="109"/>
    </row>
    <row r="22" spans="1:9" ht="21">
      <c r="A22" s="103">
        <v>12</v>
      </c>
      <c r="B22" s="200" t="s">
        <v>180</v>
      </c>
      <c r="C22" s="104">
        <v>3</v>
      </c>
      <c r="D22" s="105">
        <v>14</v>
      </c>
      <c r="E22" s="4" t="s">
        <v>184</v>
      </c>
      <c r="F22" s="167" t="s">
        <v>207</v>
      </c>
      <c r="G22" s="167" t="s">
        <v>208</v>
      </c>
      <c r="H22" s="108"/>
      <c r="I22" s="109"/>
    </row>
    <row r="23" spans="1:9" ht="21">
      <c r="A23" s="103">
        <v>13</v>
      </c>
      <c r="B23" s="200" t="s">
        <v>181</v>
      </c>
      <c r="C23" s="104">
        <v>3</v>
      </c>
      <c r="D23" s="105">
        <v>15</v>
      </c>
      <c r="E23" s="4" t="s">
        <v>184</v>
      </c>
      <c r="F23" s="167" t="s">
        <v>209</v>
      </c>
      <c r="G23" s="167" t="s">
        <v>210</v>
      </c>
      <c r="H23" s="108"/>
      <c r="I23" s="109"/>
    </row>
    <row r="24" spans="1:9" ht="21">
      <c r="A24" s="103">
        <v>14</v>
      </c>
      <c r="B24" s="200" t="s">
        <v>182</v>
      </c>
      <c r="C24" s="104">
        <v>3</v>
      </c>
      <c r="D24" s="105">
        <v>16</v>
      </c>
      <c r="E24" s="4" t="s">
        <v>184</v>
      </c>
      <c r="F24" s="167" t="s">
        <v>211</v>
      </c>
      <c r="G24" s="167" t="s">
        <v>202</v>
      </c>
      <c r="H24" s="108"/>
      <c r="I24" s="109"/>
    </row>
    <row r="25" spans="1:9" ht="21">
      <c r="A25" s="103">
        <v>15</v>
      </c>
      <c r="B25" s="200" t="s">
        <v>171</v>
      </c>
      <c r="C25" s="104">
        <v>3</v>
      </c>
      <c r="D25" s="105">
        <v>17</v>
      </c>
      <c r="E25" s="4" t="s">
        <v>184</v>
      </c>
      <c r="F25" s="167" t="s">
        <v>212</v>
      </c>
      <c r="G25" s="167" t="s">
        <v>213</v>
      </c>
      <c r="H25" s="108"/>
      <c r="I25" s="109"/>
    </row>
    <row r="26" spans="1:9" ht="21">
      <c r="A26" s="103">
        <v>16</v>
      </c>
      <c r="B26" s="200" t="s">
        <v>183</v>
      </c>
      <c r="C26" s="104">
        <v>3</v>
      </c>
      <c r="D26" s="105">
        <v>18</v>
      </c>
      <c r="E26" s="4" t="s">
        <v>184</v>
      </c>
      <c r="F26" s="167" t="s">
        <v>212</v>
      </c>
      <c r="G26" s="167" t="s">
        <v>214</v>
      </c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0" t="s">
        <v>45</v>
      </c>
      <c r="O1" s="23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>
      <c r="A7" s="224" t="s">
        <v>154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>
      <c r="A8" s="29" t="s">
        <v>12</v>
      </c>
      <c r="B8" s="30"/>
      <c r="C8" s="226" t="str">
        <f>STUDENT!C2</f>
        <v>3</v>
      </c>
      <c r="D8" s="226"/>
      <c r="E8" s="29" t="s">
        <v>7</v>
      </c>
      <c r="F8" s="228" t="str">
        <f>STUDENT!E2</f>
        <v>1-3</v>
      </c>
      <c r="G8" s="226"/>
      <c r="H8" s="226" t="s">
        <v>13</v>
      </c>
      <c r="I8" s="226"/>
      <c r="J8" s="226">
        <f>STUDENT!G2</f>
        <v>2</v>
      </c>
      <c r="K8" s="226"/>
      <c r="L8" s="226" t="s">
        <v>14</v>
      </c>
      <c r="M8" s="226"/>
      <c r="N8" s="226">
        <f>STUDENT!I2</f>
        <v>2562</v>
      </c>
      <c r="O8" s="226"/>
      <c r="P8" s="28"/>
    </row>
    <row r="9" spans="1:16" s="25" customFormat="1" ht="21" customHeight="1">
      <c r="A9" s="29" t="s">
        <v>15</v>
      </c>
      <c r="B9" s="227" t="str">
        <f>STUDENT!E4</f>
        <v>ช่างผลิตภัณฑ์จากวัสดุท้องถิ่น</v>
      </c>
      <c r="C9" s="227"/>
      <c r="D9" s="227"/>
      <c r="E9" s="227"/>
      <c r="F9" s="227"/>
      <c r="G9" s="227"/>
      <c r="H9" s="227"/>
      <c r="I9" s="227"/>
      <c r="J9" s="227"/>
      <c r="K9" s="227"/>
      <c r="L9" s="226" t="s">
        <v>1</v>
      </c>
      <c r="M9" s="226"/>
      <c r="N9" s="226" t="str">
        <f>STUDENT!C4</f>
        <v>ง23265</v>
      </c>
      <c r="O9" s="226"/>
      <c r="P9" s="28"/>
    </row>
    <row r="10" spans="1:16" s="25" customFormat="1" ht="21" customHeight="1">
      <c r="A10" s="29" t="s">
        <v>16</v>
      </c>
      <c r="B10" s="226">
        <f>STUDENT!I4</f>
        <v>1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7" t="str">
        <f>STUDENT!G6</f>
        <v>นางวาสนา  จาริยะ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>
      <c r="A12" s="29" t="s">
        <v>11</v>
      </c>
      <c r="B12" s="30"/>
      <c r="C12" s="227">
        <f>STUDENT!G8</f>
        <v>0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0" t="s">
        <v>27</v>
      </c>
      <c r="C14" s="222"/>
      <c r="D14" s="222"/>
      <c r="E14" s="222"/>
      <c r="F14" s="222"/>
      <c r="G14" s="222"/>
      <c r="H14" s="222"/>
      <c r="I14" s="221"/>
      <c r="J14" s="220" t="s">
        <v>28</v>
      </c>
      <c r="K14" s="222"/>
      <c r="L14" s="222"/>
      <c r="M14" s="222"/>
      <c r="N14" s="222"/>
      <c r="O14" s="22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1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1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8" t="s">
        <v>30</v>
      </c>
      <c r="B19" s="219"/>
      <c r="C19" s="219"/>
      <c r="D19" s="219"/>
      <c r="E19" s="219" t="s">
        <v>159</v>
      </c>
      <c r="F19" s="219"/>
      <c r="G19" s="219"/>
      <c r="H19" s="219"/>
      <c r="I19" s="219"/>
      <c r="J19" s="222" t="s">
        <v>162</v>
      </c>
      <c r="K19" s="222"/>
      <c r="L19" s="222"/>
      <c r="M19" s="222"/>
      <c r="N19" s="222"/>
      <c r="O19" s="221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0" t="s">
        <v>122</v>
      </c>
      <c r="F20" s="221"/>
      <c r="G20" s="191" t="s">
        <v>129</v>
      </c>
      <c r="H20" s="191" t="s">
        <v>130</v>
      </c>
      <c r="I20" s="194" t="s">
        <v>131</v>
      </c>
      <c r="J20" s="223" t="s">
        <v>122</v>
      </c>
      <c r="K20" s="223"/>
      <c r="L20" s="191" t="s">
        <v>129</v>
      </c>
      <c r="M20" s="191" t="s">
        <v>130</v>
      </c>
      <c r="N20" s="220" t="s">
        <v>131</v>
      </c>
      <c r="O20" s="221"/>
      <c r="P20" s="28"/>
    </row>
    <row r="21" spans="1:16" s="25" customFormat="1" ht="21" customHeight="1">
      <c r="A21" s="35"/>
      <c r="B21" s="37"/>
      <c r="C21" s="37"/>
      <c r="D21" s="37"/>
      <c r="E21" s="220"/>
      <c r="F21" s="221"/>
      <c r="G21" s="37"/>
      <c r="H21" s="37"/>
      <c r="I21" s="37"/>
      <c r="J21" s="223"/>
      <c r="K21" s="223"/>
      <c r="L21" s="223"/>
      <c r="M21" s="223"/>
      <c r="N21" s="223"/>
      <c r="O21" s="22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9" t="s">
        <v>153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7" t="s">
        <v>86</v>
      </c>
      <c r="C2" s="238"/>
      <c r="D2" s="239"/>
    </row>
    <row r="3" spans="1:4" ht="21">
      <c r="A3" s="43"/>
      <c r="B3" s="240"/>
      <c r="C3" s="241"/>
      <c r="D3" s="242"/>
    </row>
    <row r="4" spans="1:4" ht="21">
      <c r="A4" s="43"/>
      <c r="B4" s="234"/>
      <c r="C4" s="235"/>
      <c r="D4" s="236"/>
    </row>
    <row r="5" spans="1:4" ht="21">
      <c r="A5" s="43"/>
      <c r="B5" s="234"/>
      <c r="C5" s="235"/>
      <c r="D5" s="236"/>
    </row>
    <row r="6" spans="1:4" ht="21">
      <c r="A6" s="43"/>
      <c r="B6" s="234"/>
      <c r="C6" s="235"/>
      <c r="D6" s="236"/>
    </row>
    <row r="7" spans="1:4" ht="21">
      <c r="A7" s="43"/>
      <c r="B7" s="234"/>
      <c r="C7" s="235"/>
      <c r="D7" s="236"/>
    </row>
    <row r="8" spans="1:4" ht="21">
      <c r="A8" s="43"/>
      <c r="B8" s="234"/>
      <c r="C8" s="235"/>
      <c r="D8" s="236"/>
    </row>
    <row r="9" spans="1:4" ht="21">
      <c r="A9" s="43"/>
      <c r="B9" s="234"/>
      <c r="C9" s="235"/>
      <c r="D9" s="236"/>
    </row>
    <row r="10" spans="1:4" ht="21">
      <c r="A10" s="43"/>
      <c r="B10" s="234"/>
      <c r="C10" s="235"/>
      <c r="D10" s="236"/>
    </row>
    <row r="11" spans="1:4" ht="21">
      <c r="A11" s="43"/>
      <c r="B11" s="234"/>
      <c r="C11" s="235"/>
      <c r="D11" s="236"/>
    </row>
    <row r="12" spans="1:4" ht="21">
      <c r="A12" s="43"/>
      <c r="B12" s="234"/>
      <c r="C12" s="235"/>
      <c r="D12" s="236"/>
    </row>
    <row r="13" spans="1:4" ht="21">
      <c r="A13" s="43"/>
      <c r="B13" s="234"/>
      <c r="C13" s="235"/>
      <c r="D13" s="236"/>
    </row>
    <row r="14" spans="1:4" ht="21">
      <c r="A14" s="43"/>
      <c r="B14" s="234"/>
      <c r="C14" s="235"/>
      <c r="D14" s="236"/>
    </row>
    <row r="15" spans="1:4" ht="21">
      <c r="A15" s="43"/>
      <c r="B15" s="234"/>
      <c r="C15" s="235"/>
      <c r="D15" s="236"/>
    </row>
    <row r="16" spans="1:4" ht="21">
      <c r="A16" s="43"/>
      <c r="B16" s="231"/>
      <c r="C16" s="232"/>
      <c r="D16" s="233"/>
    </row>
    <row r="17" spans="1:4" ht="21">
      <c r="A17" s="43"/>
      <c r="B17" s="240"/>
      <c r="C17" s="241"/>
      <c r="D17" s="242"/>
    </row>
    <row r="18" spans="1:4" ht="21">
      <c r="A18" s="43"/>
      <c r="B18" s="231"/>
      <c r="C18" s="232"/>
      <c r="D18" s="233"/>
    </row>
    <row r="19" spans="1:4" ht="21">
      <c r="A19" s="43"/>
      <c r="B19" s="240"/>
      <c r="C19" s="241"/>
      <c r="D19" s="242"/>
    </row>
    <row r="20" spans="1:4" ht="21">
      <c r="A20" s="43"/>
      <c r="B20" s="234"/>
      <c r="C20" s="235"/>
      <c r="D20" s="236"/>
    </row>
    <row r="21" spans="1:4" ht="21">
      <c r="A21" s="43"/>
      <c r="B21" s="240"/>
      <c r="C21" s="241"/>
      <c r="D21" s="242"/>
    </row>
    <row r="22" spans="1:4" ht="21">
      <c r="A22" s="43"/>
      <c r="B22" s="231"/>
      <c r="C22" s="232"/>
      <c r="D22" s="233"/>
    </row>
    <row r="23" spans="1:4" ht="21">
      <c r="A23" s="43"/>
      <c r="B23" s="231"/>
      <c r="C23" s="232"/>
      <c r="D23" s="233"/>
    </row>
    <row r="24" spans="1:4" ht="21">
      <c r="A24" s="43"/>
      <c r="B24" s="231"/>
      <c r="C24" s="232"/>
      <c r="D24" s="233"/>
    </row>
    <row r="25" spans="1:4" ht="21">
      <c r="A25" s="43"/>
      <c r="B25" s="231"/>
      <c r="C25" s="232"/>
      <c r="D25" s="233"/>
    </row>
    <row r="26" spans="1:4" ht="21">
      <c r="A26" s="43"/>
      <c r="B26" s="231"/>
      <c r="C26" s="232"/>
      <c r="D26" s="233"/>
    </row>
    <row r="27" spans="1:4" ht="21">
      <c r="A27" s="43"/>
      <c r="B27" s="231"/>
      <c r="C27" s="232"/>
      <c r="D27" s="233"/>
    </row>
    <row r="28" spans="1:4" ht="21">
      <c r="A28" s="43"/>
      <c r="B28" s="231"/>
      <c r="C28" s="232"/>
      <c r="D28" s="23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3" workbookViewId="0">
      <selection activeCell="F15" sqref="F15:G2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>
      <c r="A3" s="270" t="s">
        <v>1</v>
      </c>
      <c r="B3" s="270"/>
      <c r="C3" s="263" t="str">
        <f>STUDENT!C4</f>
        <v>ง23265</v>
      </c>
      <c r="D3" s="263"/>
      <c r="E3" s="56" t="s">
        <v>0</v>
      </c>
      <c r="F3" s="263" t="str">
        <f>STUDENT!E4</f>
        <v>ช่างผลิตภัณฑ์จากวัสดุท้องถิ่น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3</v>
      </c>
      <c r="Y3" s="269"/>
      <c r="Z3" s="269"/>
      <c r="AA3" s="26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07108</v>
      </c>
      <c r="D9" s="71" t="str">
        <f>STUDENT!E11</f>
        <v>ด.ช.</v>
      </c>
      <c r="E9" s="72" t="str">
        <f>STUDENT!F11</f>
        <v>ณัฐพล</v>
      </c>
      <c r="F9" s="287" t="str">
        <f>STUDENT!G11</f>
        <v>ทองสม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07118</v>
      </c>
      <c r="D10" s="74" t="str">
        <f>STUDENT!E12</f>
        <v>ด.ช.</v>
      </c>
      <c r="E10" s="75" t="str">
        <f>STUDENT!F12</f>
        <v>ภานุวัฒน์</v>
      </c>
      <c r="F10" s="235" t="str">
        <f>STUDENT!G12</f>
        <v>บัวทอง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4</v>
      </c>
      <c r="C11" s="49" t="str">
        <f>STUDENT!B13</f>
        <v>07119</v>
      </c>
      <c r="D11" s="74" t="str">
        <f>STUDENT!E13</f>
        <v>ด.ช.</v>
      </c>
      <c r="E11" s="75" t="str">
        <f>STUDENT!F13</f>
        <v>ภูมินทร์</v>
      </c>
      <c r="F11" s="235" t="str">
        <f>STUDENT!G13</f>
        <v>ขุนตะเพิง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5</v>
      </c>
      <c r="C12" s="43" t="str">
        <f>STUDENT!B14</f>
        <v>07147</v>
      </c>
      <c r="D12" s="74" t="str">
        <f>STUDENT!E14</f>
        <v>ด.ช.</v>
      </c>
      <c r="E12" s="75" t="str">
        <f>STUDENT!F14</f>
        <v>วิทวัส</v>
      </c>
      <c r="F12" s="235" t="str">
        <f>STUDENT!G14</f>
        <v>รัตนพันธ์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7</v>
      </c>
      <c r="C13" s="49" t="str">
        <f>STUDENT!B15</f>
        <v>07347</v>
      </c>
      <c r="D13" s="74" t="str">
        <f>STUDENT!E15</f>
        <v>ด.ช.</v>
      </c>
      <c r="E13" s="75" t="str">
        <f>STUDENT!F15</f>
        <v>มงคลวิทย์</v>
      </c>
      <c r="F13" s="235" t="str">
        <f>STUDENT!G15</f>
        <v>โว้วงษ์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8</v>
      </c>
      <c r="C14" s="43" t="str">
        <f>STUDENT!B16</f>
        <v>07352</v>
      </c>
      <c r="D14" s="74" t="str">
        <f>STUDENT!E16</f>
        <v>ด.ช.</v>
      </c>
      <c r="E14" s="75" t="str">
        <f>STUDENT!F16</f>
        <v>นพกร</v>
      </c>
      <c r="F14" s="235" t="str">
        <f>STUDENT!G16</f>
        <v>หนูปลอด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9</v>
      </c>
      <c r="C15" s="49" t="str">
        <f>STUDENT!B17</f>
        <v>07148</v>
      </c>
      <c r="D15" s="74" t="str">
        <f>STUDENT!E17</f>
        <v>ด.ช.</v>
      </c>
      <c r="E15" s="75" t="str">
        <f>STUDENT!F17</f>
        <v>อภินันท์</v>
      </c>
      <c r="F15" s="235" t="str">
        <f>STUDENT!G17</f>
        <v>ฉายประทีป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10</v>
      </c>
      <c r="C16" s="49" t="str">
        <f>STUDENT!B18</f>
        <v>07159</v>
      </c>
      <c r="D16" s="209" t="str">
        <f>STUDENT!E18</f>
        <v>ด.ช.</v>
      </c>
      <c r="E16" s="210" t="str">
        <f>STUDENT!F18</f>
        <v>ทวีพันธ์</v>
      </c>
      <c r="F16" s="235" t="str">
        <f>STUDENT!G18</f>
        <v>หวานทอง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11</v>
      </c>
      <c r="C17" s="49" t="str">
        <f>STUDENT!B19</f>
        <v>07107</v>
      </c>
      <c r="D17" s="209" t="str">
        <f>STUDENT!E19</f>
        <v>ด.ช.</v>
      </c>
      <c r="E17" s="210" t="str">
        <f>STUDENT!F19</f>
        <v>พีระภัทร</v>
      </c>
      <c r="F17" s="235" t="str">
        <f>STUDENT!G19</f>
        <v>ทองเทพ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12</v>
      </c>
      <c r="C18" s="49" t="str">
        <f>STUDENT!B20</f>
        <v>07183</v>
      </c>
      <c r="D18" s="209" t="str">
        <f>STUDENT!E20</f>
        <v>ด.ช.</v>
      </c>
      <c r="E18" s="210" t="str">
        <f>STUDENT!F20</f>
        <v>กิตติณัฐ</v>
      </c>
      <c r="F18" s="235" t="str">
        <f>STUDENT!G20</f>
        <v>พรหมดวง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13</v>
      </c>
      <c r="C19" s="49" t="str">
        <f>STUDENT!B21</f>
        <v>07187</v>
      </c>
      <c r="D19" s="209" t="str">
        <f>STUDENT!E21</f>
        <v>ด.ช.</v>
      </c>
      <c r="E19" s="210" t="str">
        <f>STUDENT!F21</f>
        <v>ธรรมรงค์</v>
      </c>
      <c r="F19" s="235" t="str">
        <f>STUDENT!G21</f>
        <v>ศรีสงคราม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14</v>
      </c>
      <c r="C20" s="49" t="str">
        <f>STUDENT!B22</f>
        <v>07115</v>
      </c>
      <c r="D20" s="209" t="str">
        <f>STUDENT!E22</f>
        <v>ด.ช.</v>
      </c>
      <c r="E20" s="210" t="str">
        <f>STUDENT!F22</f>
        <v>ธีระพัฒน์</v>
      </c>
      <c r="F20" s="235" t="str">
        <f>STUDENT!G22</f>
        <v>แก้วคง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15</v>
      </c>
      <c r="C21" s="49" t="str">
        <f>STUDENT!B23</f>
        <v>07116</v>
      </c>
      <c r="D21" s="209" t="str">
        <f>STUDENT!E23</f>
        <v>ด.ช.</v>
      </c>
      <c r="E21" s="210" t="str">
        <f>STUDENT!F23</f>
        <v>นันทภพ</v>
      </c>
      <c r="F21" s="235" t="str">
        <f>STUDENT!G23</f>
        <v>เดี่ยวกูล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16</v>
      </c>
      <c r="C22" s="49" t="str">
        <f>STUDENT!B24</f>
        <v>07117</v>
      </c>
      <c r="D22" s="209" t="str">
        <f>STUDENT!E24</f>
        <v>ด.ช.</v>
      </c>
      <c r="E22" s="210" t="str">
        <f>STUDENT!F24</f>
        <v>ปฐมพงศ์</v>
      </c>
      <c r="F22" s="235" t="str">
        <f>STUDENT!G24</f>
        <v>ทองเทพ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3</v>
      </c>
      <c r="B23" s="73">
        <f>STUDENT!D25</f>
        <v>17</v>
      </c>
      <c r="C23" s="49" t="str">
        <f>STUDENT!B25</f>
        <v>07128</v>
      </c>
      <c r="D23" s="209" t="str">
        <f>STUDENT!E25</f>
        <v>ด.ช.</v>
      </c>
      <c r="E23" s="210" t="str">
        <f>STUDENT!F25</f>
        <v>อภิรักษ์</v>
      </c>
      <c r="F23" s="235" t="str">
        <f>STUDENT!G25</f>
        <v>บุญไชย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3</v>
      </c>
      <c r="B24" s="73">
        <f>STUDENT!D26</f>
        <v>18</v>
      </c>
      <c r="C24" s="49" t="str">
        <f>STUDENT!B26</f>
        <v>07339</v>
      </c>
      <c r="D24" s="209" t="str">
        <f>STUDENT!E26</f>
        <v>ด.ช.</v>
      </c>
      <c r="E24" s="210" t="str">
        <f>STUDENT!F26</f>
        <v>อภิรักษ์</v>
      </c>
      <c r="F24" s="235" t="str">
        <f>STUDENT!G26</f>
        <v>ชีวนันทชัย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5"/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5"/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5"/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5"/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5"/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5"/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5" sqref="A15:B2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3" t="str">
        <f>Time1!C3</f>
        <v>ง23265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ช่างผลิตภัณฑ์จากวัสดุท้องถิ่น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ภูมินทร์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วิทวัส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7</v>
      </c>
      <c r="B13" s="118" t="str">
        <f>Time1!E13</f>
        <v>มงคลวิทย์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8</v>
      </c>
      <c r="B14" s="118" t="str">
        <f>Time1!E14</f>
        <v>นพกร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9</v>
      </c>
      <c r="B15" s="118" t="str">
        <f>Time1!E15</f>
        <v>อภินันท์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10</v>
      </c>
      <c r="B16" s="118" t="str">
        <f>Time1!E16</f>
        <v>ทวีพันธ์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11</v>
      </c>
      <c r="B17" s="118" t="str">
        <f>Time1!E17</f>
        <v>พีระภัทร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12</v>
      </c>
      <c r="B18" s="118" t="str">
        <f>Time1!E18</f>
        <v>กิตติณัฐ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13</v>
      </c>
      <c r="B19" s="118" t="str">
        <f>Time1!E19</f>
        <v>ธรรมรงค์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14</v>
      </c>
      <c r="B20" s="118" t="str">
        <f>Time1!E20</f>
        <v>ธีระพัฒน์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15</v>
      </c>
      <c r="B21" s="118" t="str">
        <f>Time1!E21</f>
        <v>นันทภพ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16</v>
      </c>
      <c r="B22" s="118" t="str">
        <f>Time1!E22</f>
        <v>ปฐมพงศ์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17</v>
      </c>
      <c r="B23" s="118" t="str">
        <f>Time1!E23</f>
        <v>อภิรักษ์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18</v>
      </c>
      <c r="B24" s="118" t="str">
        <f>Time1!E24</f>
        <v>อภิรักษ์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5" sqref="A15:B2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3" t="str">
        <f>Time1!C3</f>
        <v>ง23265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ช่างผลิตภัณฑ์จากวัสดุท้องถิ่น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ภานุวัฒน์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ภูมินทร์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วิทวัส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7</v>
      </c>
      <c r="B13" s="118" t="str">
        <f>Time1!E13</f>
        <v>มงคลวิทย์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8</v>
      </c>
      <c r="B14" s="118" t="str">
        <f>Time1!E14</f>
        <v>นพกร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9</v>
      </c>
      <c r="B15" s="118" t="str">
        <f>Time1!E15</f>
        <v>อภินันท์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10</v>
      </c>
      <c r="B16" s="118" t="str">
        <f>Time1!E16</f>
        <v>ทวีพันธ์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11</v>
      </c>
      <c r="B17" s="118" t="str">
        <f>Time1!E17</f>
        <v>พีระภัทร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12</v>
      </c>
      <c r="B18" s="118" t="str">
        <f>Time1!E18</f>
        <v>กิตติณัฐ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13</v>
      </c>
      <c r="B19" s="118" t="str">
        <f>Time1!E19</f>
        <v>ธรรมรงค์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14</v>
      </c>
      <c r="B20" s="118" t="str">
        <f>Time1!E20</f>
        <v>ธีระพัฒน์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15</v>
      </c>
      <c r="B21" s="118" t="str">
        <f>Time1!E21</f>
        <v>นันทภพ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16</v>
      </c>
      <c r="B22" s="118" t="str">
        <f>Time1!E22</f>
        <v>ปฐมพงศ์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17</v>
      </c>
      <c r="B23" s="118" t="str">
        <f>Time1!E23</f>
        <v>อภิรักษ์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18</v>
      </c>
      <c r="B24" s="118" t="str">
        <f>Time1!E24</f>
        <v>อภิรักษ์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5" sqref="A15:B24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>
      <c r="A3" s="270" t="s">
        <v>1</v>
      </c>
      <c r="B3" s="270"/>
      <c r="C3" s="263" t="str">
        <f>Time1!C3</f>
        <v>ง23265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 t="str">
        <f>Time1!F3</f>
        <v>ช่างผลิตภัณฑ์จากวัสดุท้องถิ่น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296" t="s">
        <v>61</v>
      </c>
    </row>
    <row r="7" spans="1:28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6" t="s">
        <v>60</v>
      </c>
      <c r="AB7" s="296"/>
    </row>
    <row r="8" spans="1:28" ht="21" customHeight="1" thickBot="1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>
      <c r="A9" s="131">
        <f>Time1!B9</f>
        <v>1</v>
      </c>
      <c r="B9" s="132" t="str">
        <f>Time1!E9</f>
        <v>ณัฐพล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ภานุวัฒน์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4</v>
      </c>
      <c r="B11" s="52" t="str">
        <f>Time1!E11</f>
        <v>ภูมินทร์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5</v>
      </c>
      <c r="B12" s="52" t="str">
        <f>Time1!E12</f>
        <v>วิทวัส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7</v>
      </c>
      <c r="B13" s="52" t="str">
        <f>Time1!E13</f>
        <v>มงคลวิทย์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8</v>
      </c>
      <c r="B14" s="52" t="str">
        <f>Time1!E14</f>
        <v>นพกร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9</v>
      </c>
      <c r="B15" s="52" t="str">
        <f>Time1!E15</f>
        <v>อภินันท์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10</v>
      </c>
      <c r="B16" s="52" t="str">
        <f>Time1!E16</f>
        <v>ทวีพันธ์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11</v>
      </c>
      <c r="B17" s="52" t="str">
        <f>Time1!E17</f>
        <v>พีระภัทร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12</v>
      </c>
      <c r="B18" s="52" t="str">
        <f>Time1!E18</f>
        <v>กิตติณัฐ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13</v>
      </c>
      <c r="B19" s="52" t="str">
        <f>Time1!E19</f>
        <v>ธรรมรงค์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14</v>
      </c>
      <c r="B20" s="52" t="str">
        <f>Time1!E20</f>
        <v>ธีระพัฒน์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15</v>
      </c>
      <c r="B21" s="52" t="str">
        <f>Time1!E21</f>
        <v>นันทภพ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16</v>
      </c>
      <c r="B22" s="52" t="str">
        <f>Time1!E22</f>
        <v>ปฐมพงศ์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17</v>
      </c>
      <c r="B23" s="52" t="str">
        <f>Time1!E23</f>
        <v>อภิรักษ์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18</v>
      </c>
      <c r="B24" s="52" t="str">
        <f>Time1!E24</f>
        <v>อภิรักษ์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5" sqref="A15:B2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>
      <c r="A3" s="270" t="s">
        <v>1</v>
      </c>
      <c r="B3" s="270"/>
      <c r="C3" s="263" t="str">
        <f>Time1!C3</f>
        <v>ง23265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 t="str">
        <f>Time1!F3</f>
        <v>ช่างผลิตภัณฑ์จากวัสดุท้องถิ่น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3</v>
      </c>
      <c r="AD3" s="269"/>
      <c r="AE3" s="269"/>
    </row>
    <row r="4" spans="1:35" ht="21" customHeight="1" thickBot="1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8"/>
      <c r="AG7" s="260"/>
      <c r="AH7" s="260"/>
      <c r="AI7" s="10" t="s">
        <v>60</v>
      </c>
    </row>
    <row r="8" spans="1:35" ht="21" customHeight="1" thickBot="1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ณัฐพล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ภานุวัฒน์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4</v>
      </c>
      <c r="B11" s="52" t="str">
        <f>Time1!E11</f>
        <v>ภูมินทร์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5</v>
      </c>
      <c r="B12" s="52" t="str">
        <f>Time1!E12</f>
        <v>วิทวัส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7</v>
      </c>
      <c r="B13" s="52" t="str">
        <f>Time1!E13</f>
        <v>มงคลวิทย์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8</v>
      </c>
      <c r="B14" s="52" t="str">
        <f>Time1!E14</f>
        <v>นพกร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9</v>
      </c>
      <c r="B15" s="52" t="str">
        <f>Time1!E15</f>
        <v>อภินันท์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10</v>
      </c>
      <c r="B16" s="52" t="str">
        <f>Time1!E16</f>
        <v>ทวีพันธ์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11</v>
      </c>
      <c r="B17" s="52" t="str">
        <f>Time1!E17</f>
        <v>พีระภัทร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12</v>
      </c>
      <c r="B18" s="52" t="str">
        <f>Time1!E18</f>
        <v>กิตติณัฐ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13</v>
      </c>
      <c r="B19" s="52" t="str">
        <f>Time1!E19</f>
        <v>ธรรมรงค์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14</v>
      </c>
      <c r="B20" s="52" t="str">
        <f>Time1!E20</f>
        <v>ธีระพัฒน์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15</v>
      </c>
      <c r="B21" s="52" t="str">
        <f>Time1!E21</f>
        <v>นันทภพ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16</v>
      </c>
      <c r="B22" s="52" t="str">
        <f>Time1!E22</f>
        <v>ปฐมพงศ์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17</v>
      </c>
      <c r="B23" s="52" t="str">
        <f>Time1!E23</f>
        <v>อภิรักษ์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18</v>
      </c>
      <c r="B24" s="52" t="str">
        <f>Time1!E24</f>
        <v>อภิรักษ์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7" workbookViewId="0">
      <selection activeCell="A15" sqref="A15:B24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>
      <c r="A3" s="270" t="s">
        <v>1</v>
      </c>
      <c r="B3" s="270"/>
      <c r="C3" s="263" t="str">
        <f>Time1!C3</f>
        <v>ง23265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52" t="str">
        <f>Time1!F3</f>
        <v>ช่างผลิตภัณฑ์จากวัสดุท้องถิ่น</v>
      </c>
      <c r="N3" s="152"/>
      <c r="O3" s="263" t="str">
        <f>STUDENT!E4</f>
        <v>ช่างผลิตภัณฑ์จากวัสดุท้องถิ่น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3</v>
      </c>
    </row>
    <row r="4" spans="1:28" ht="21" customHeight="1" thickBot="1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ณัฐพล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4</v>
      </c>
      <c r="B11" s="52" t="str">
        <f>Time1!E11</f>
        <v>ภูมินทร์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5</v>
      </c>
      <c r="B12" s="52" t="str">
        <f>Time1!E12</f>
        <v>วิทวัส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7</v>
      </c>
      <c r="B13" s="52" t="str">
        <f>Time1!E13</f>
        <v>มงคลวิทย์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8</v>
      </c>
      <c r="B14" s="52" t="str">
        <f>Time1!E14</f>
        <v>นพกร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9</v>
      </c>
      <c r="B15" s="52" t="str">
        <f>Time1!E15</f>
        <v>อภินันท์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10</v>
      </c>
      <c r="B16" s="52" t="str">
        <f>Time1!E16</f>
        <v>ทวีพันธ์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11</v>
      </c>
      <c r="B17" s="52" t="str">
        <f>Time1!E17</f>
        <v>พีระภัทร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12</v>
      </c>
      <c r="B18" s="52" t="str">
        <f>Time1!E18</f>
        <v>กิตติณัฐ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13</v>
      </c>
      <c r="B19" s="52" t="str">
        <f>Time1!E19</f>
        <v>ธรรมรงค์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14</v>
      </c>
      <c r="B20" s="52" t="str">
        <f>Time1!E20</f>
        <v>ธีระพัฒน์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15</v>
      </c>
      <c r="B21" s="52" t="str">
        <f>Time1!E21</f>
        <v>นันทภพ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16</v>
      </c>
      <c r="B22" s="52" t="str">
        <f>Time1!E22</f>
        <v>ปฐมพงศ์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17</v>
      </c>
      <c r="B23" s="52" t="str">
        <f>Time1!E23</f>
        <v>อภิรักษ์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18</v>
      </c>
      <c r="B24" s="52" t="str">
        <f>Time1!E24</f>
        <v>อภิรักษ์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4" workbookViewId="0">
      <selection activeCell="A24" sqref="A24:B24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>
      <c r="A5" s="274" t="s">
        <v>8</v>
      </c>
      <c r="B5" s="61" t="s">
        <v>68</v>
      </c>
      <c r="C5" s="326" t="s">
        <v>161</v>
      </c>
      <c r="D5" s="327"/>
      <c r="E5" s="327"/>
      <c r="F5" s="306" t="s">
        <v>158</v>
      </c>
      <c r="G5" s="306"/>
      <c r="H5" s="306"/>
      <c r="I5" s="306"/>
      <c r="J5" s="306"/>
      <c r="K5" s="306"/>
      <c r="L5" s="307"/>
      <c r="M5" s="305" t="s">
        <v>157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>
      <c r="A6" s="276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ณัฐพล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ภานุวัฒน์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4</v>
      </c>
      <c r="B10" s="52" t="str">
        <f>Time1!E11</f>
        <v>ภูมินทร์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5</v>
      </c>
      <c r="B11" s="52" t="str">
        <f>Time1!E12</f>
        <v>วิทวัส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7</v>
      </c>
      <c r="B12" s="52" t="str">
        <f>Time1!E13</f>
        <v>มงคลวิทย์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8</v>
      </c>
      <c r="B13" s="52" t="str">
        <f>Time1!E14</f>
        <v>นพกร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9</v>
      </c>
      <c r="B14" s="52" t="str">
        <f>Time1!E15</f>
        <v>อภินันท์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10</v>
      </c>
      <c r="B15" s="52" t="str">
        <f>Time1!E16</f>
        <v>ทวีพันธ์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11</v>
      </c>
      <c r="B16" s="52" t="str">
        <f>Time1!E17</f>
        <v>พีระภัทร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12</v>
      </c>
      <c r="B17" s="52" t="str">
        <f>Time1!E18</f>
        <v>กิตติณัฐ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13</v>
      </c>
      <c r="B18" s="52" t="str">
        <f>Time1!E19</f>
        <v>ธรรมรงค์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14</v>
      </c>
      <c r="B19" s="52" t="str">
        <f>Time1!E20</f>
        <v>ธีระพัฒน์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15</v>
      </c>
      <c r="B20" s="52" t="str">
        <f>Time1!E21</f>
        <v>นันทภพ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16</v>
      </c>
      <c r="B21" s="52" t="str">
        <f>Time1!E22</f>
        <v>ปฐมพงศ์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17</v>
      </c>
      <c r="B22" s="52" t="str">
        <f>Time1!E23</f>
        <v>อภิรักษ์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18</v>
      </c>
      <c r="B23" s="52" t="str">
        <f>Time1!E24</f>
        <v>อภิรักษ์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2" t="s">
        <v>104</v>
      </c>
      <c r="B2" s="332"/>
      <c r="C2" s="332"/>
      <c r="D2" s="332"/>
      <c r="E2" s="332"/>
    </row>
    <row r="3" spans="1:5" ht="19.899999999999999" customHeight="1">
      <c r="A3" s="21" t="s">
        <v>105</v>
      </c>
      <c r="B3" s="343" t="s">
        <v>79</v>
      </c>
      <c r="C3" s="344"/>
      <c r="D3" s="344"/>
      <c r="E3" s="345"/>
    </row>
    <row r="4" spans="1:5" ht="19.899999999999999" customHeight="1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>
      <c r="A5" s="335"/>
      <c r="B5" s="340" t="s">
        <v>107</v>
      </c>
      <c r="C5" s="341"/>
      <c r="D5" s="341"/>
      <c r="E5" s="342"/>
    </row>
    <row r="6" spans="1:5" ht="19.899999999999999" customHeight="1">
      <c r="A6" s="335"/>
      <c r="B6" s="340" t="s">
        <v>108</v>
      </c>
      <c r="C6" s="341"/>
      <c r="D6" s="341"/>
      <c r="E6" s="342"/>
    </row>
    <row r="7" spans="1:5" ht="19.899999999999999" customHeight="1">
      <c r="A7" s="336"/>
      <c r="B7" s="331" t="s">
        <v>109</v>
      </c>
      <c r="C7" s="332"/>
      <c r="D7" s="332"/>
      <c r="E7" s="333"/>
    </row>
    <row r="8" spans="1:5" ht="19.899999999999999" customHeight="1">
      <c r="A8" s="334" t="s">
        <v>156</v>
      </c>
      <c r="B8" s="328" t="s">
        <v>110</v>
      </c>
      <c r="C8" s="329"/>
      <c r="D8" s="329"/>
      <c r="E8" s="330"/>
    </row>
    <row r="9" spans="1:5" ht="19.899999999999999" customHeight="1">
      <c r="A9" s="336"/>
      <c r="B9" s="331" t="s">
        <v>111</v>
      </c>
      <c r="C9" s="332"/>
      <c r="D9" s="332"/>
      <c r="E9" s="333"/>
    </row>
    <row r="10" spans="1:5" ht="19.899999999999999" customHeight="1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>
      <c r="A12" s="338"/>
      <c r="B12" s="340" t="s">
        <v>139</v>
      </c>
      <c r="C12" s="341"/>
      <c r="D12" s="341"/>
      <c r="E12" s="342"/>
    </row>
    <row r="13" spans="1:5" ht="19.899999999999999" customHeight="1">
      <c r="A13" s="339"/>
      <c r="B13" s="331" t="s">
        <v>140</v>
      </c>
      <c r="C13" s="332"/>
      <c r="D13" s="332"/>
      <c r="E13" s="333"/>
    </row>
    <row r="14" spans="1:5" ht="19.899999999999999" customHeight="1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>
      <c r="A15" s="339"/>
      <c r="B15" s="331" t="s">
        <v>142</v>
      </c>
      <c r="C15" s="332"/>
      <c r="D15" s="332"/>
      <c r="E15" s="333"/>
    </row>
    <row r="16" spans="1:5" ht="19.899999999999999" customHeight="1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>
      <c r="A17" s="339"/>
      <c r="B17" s="331" t="s">
        <v>144</v>
      </c>
      <c r="C17" s="332"/>
      <c r="D17" s="332"/>
      <c r="E17" s="333"/>
    </row>
    <row r="18" spans="1:5" ht="19.899999999999999" customHeight="1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>
      <c r="A19" s="338"/>
      <c r="B19" s="340" t="s">
        <v>146</v>
      </c>
      <c r="C19" s="341"/>
      <c r="D19" s="341"/>
      <c r="E19" s="342"/>
    </row>
    <row r="20" spans="1:5" ht="19.899999999999999" customHeight="1">
      <c r="A20" s="339"/>
      <c r="B20" s="331" t="s">
        <v>147</v>
      </c>
      <c r="C20" s="332"/>
      <c r="D20" s="332"/>
      <c r="E20" s="333"/>
    </row>
    <row r="21" spans="1:5" ht="19.899999999999999" customHeight="1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>
      <c r="A22" s="339"/>
      <c r="B22" s="331" t="s">
        <v>149</v>
      </c>
      <c r="C22" s="332"/>
      <c r="D22" s="332"/>
      <c r="E22" s="333"/>
    </row>
    <row r="23" spans="1:5" ht="19.899999999999999" customHeight="1">
      <c r="A23" s="347" t="s">
        <v>119</v>
      </c>
      <c r="B23" s="347"/>
      <c r="C23" s="347"/>
      <c r="D23" s="347"/>
      <c r="E23" s="347"/>
    </row>
    <row r="24" spans="1:5" ht="19.899999999999999" customHeight="1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>
      <c r="A26" s="350"/>
      <c r="B26" s="350"/>
      <c r="C26" s="346" t="s">
        <v>125</v>
      </c>
      <c r="D26" s="347"/>
      <c r="E26" s="348"/>
    </row>
    <row r="27" spans="1:5" ht="19.899999999999999" customHeight="1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>
      <c r="A30" s="347" t="s">
        <v>132</v>
      </c>
      <c r="B30" s="347"/>
      <c r="C30" s="347"/>
      <c r="D30" s="347"/>
      <c r="E30" s="347"/>
    </row>
    <row r="31" spans="1:5" ht="19.899999999999999" customHeight="1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>
      <c r="A33" s="350"/>
      <c r="B33" s="350"/>
      <c r="C33" s="346" t="s">
        <v>134</v>
      </c>
      <c r="D33" s="347"/>
      <c r="E33" s="348"/>
    </row>
    <row r="34" spans="1:5" ht="19.899999999999999" customHeight="1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>
      <c r="A36" s="17">
        <v>0</v>
      </c>
      <c r="B36" s="20" t="s">
        <v>131</v>
      </c>
      <c r="C36" s="346" t="s">
        <v>137</v>
      </c>
      <c r="D36" s="347"/>
      <c r="E36" s="348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2019-11-01T04:42:38Z</cp:lastPrinted>
  <dcterms:created xsi:type="dcterms:W3CDTF">2016-07-19T04:48:12Z</dcterms:created>
  <dcterms:modified xsi:type="dcterms:W3CDTF">2019-11-15T06:06:26Z</dcterms:modified>
</cp:coreProperties>
</file>